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18.SLADOLEDI" sheetId="1" r:id="rId1"/>
  </sheets>
  <calcPr calcId="145621" iterateDelta="1E-4"/>
</workbook>
</file>

<file path=xl/calcChain.xml><?xml version="1.0" encoding="utf-8"?>
<calcChain xmlns="http://schemas.openxmlformats.org/spreadsheetml/2006/main">
  <c r="G15" i="1" l="1"/>
  <c r="H15" i="1" s="1"/>
  <c r="G14" i="1"/>
  <c r="H14" i="1" s="1"/>
  <c r="G13" i="1"/>
  <c r="H13" i="1" s="1"/>
  <c r="G12" i="1"/>
  <c r="H12" i="1" s="1"/>
  <c r="G11" i="1"/>
  <c r="H11" i="1" s="1"/>
  <c r="H16" i="1" l="1"/>
</calcChain>
</file>

<file path=xl/sharedStrings.xml><?xml version="1.0" encoding="utf-8"?>
<sst xmlns="http://schemas.openxmlformats.org/spreadsheetml/2006/main" count="34" uniqueCount="30">
  <si>
    <t>Naročnik:</t>
  </si>
  <si>
    <t>PSIHIATRIČNA BOLNIŠNICA ORMOŽ</t>
  </si>
  <si>
    <t>Ptujska cesta 33</t>
  </si>
  <si>
    <t>Ormož</t>
  </si>
  <si>
    <t>PREDRAČUN, št.</t>
  </si>
  <si>
    <t>SKLOP 18: Sladoledi</t>
  </si>
  <si>
    <t>Zap.št.</t>
  </si>
  <si>
    <t>Vrsta blaga</t>
  </si>
  <si>
    <t>Enota</t>
  </si>
  <si>
    <t>Okvirna letna količina</t>
  </si>
  <si>
    <t>Cena enoto/ brez DDV</t>
  </si>
  <si>
    <t>Stopnja DDV</t>
  </si>
  <si>
    <t>Cena enoto/ z DDV</t>
  </si>
  <si>
    <t>KONČNA VREDNOST SKUPAJ</t>
  </si>
  <si>
    <t>KOMERCIALNO IME IZDELKA</t>
  </si>
  <si>
    <t>Živila z višjo kakovostjo</t>
  </si>
  <si>
    <t>1.</t>
  </si>
  <si>
    <t>Sladoled mlečni na palčki s čokolado kot npr. Maxsim ali podobne kvalitete in okusa, 100 ml</t>
  </si>
  <si>
    <t>kom</t>
  </si>
  <si>
    <t>2.</t>
  </si>
  <si>
    <t>Sladoled mlečni na palčki s čokolado in lešnikom kot npr. Ježek ali podobne kvalitete in okusa, 70 ml</t>
  </si>
  <si>
    <t>3.</t>
  </si>
  <si>
    <t>Sladoled mlečni kornet kot npr. Cremosa ali Piran podobne kvalitete in okusa, različni okusi (čokolada,vanilija, jagoda), 115 ml</t>
  </si>
  <si>
    <t>4.</t>
  </si>
  <si>
    <t>Ledenka 115 ml ( različni okusi )</t>
  </si>
  <si>
    <t>5.</t>
  </si>
  <si>
    <t>SKUPAJ:</t>
  </si>
  <si>
    <t>Dobava se vrši od 6:00 do 7:00 ure.</t>
  </si>
  <si>
    <t>Žig in podpis ponudnika</t>
  </si>
  <si>
    <t>Žogica 140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</si>
</sst>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_-* #,##0.00&quot; €&quot;_-;\-* #,##0.00&quot; €&quot;_-;_-* \-??&quot; €&quot;_-;_-@_-"/>
    <numFmt numFmtId="166" formatCode="#,##0.00000"/>
    <numFmt numFmtId="167" formatCode="h:mm"/>
  </numFmts>
  <fonts count="13" x14ac:knownFonts="1">
    <font>
      <sz val="10"/>
      <name val="Arial"/>
      <family val="2"/>
      <charset val="1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sz val="10"/>
      <name val="Calibri"/>
      <family val="2"/>
      <charset val="238"/>
    </font>
    <font>
      <b/>
      <sz val="11"/>
      <name val="Calibri"/>
      <family val="2"/>
      <charset val="238"/>
    </font>
    <font>
      <sz val="10"/>
      <name val="Arial CE"/>
      <family val="2"/>
      <charset val="238"/>
    </font>
    <font>
      <sz val="12"/>
      <name val="Calibri"/>
      <family val="2"/>
      <charset val="238"/>
    </font>
    <font>
      <b/>
      <sz val="12"/>
      <name val="Calibri"/>
      <family val="2"/>
      <charset val="238"/>
    </font>
    <font>
      <sz val="10"/>
      <name val="Arial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C000"/>
        <bgColor rgb="FFC0C0C0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0C0C0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5" fontId="12" fillId="0" borderId="0" applyBorder="0" applyProtection="0"/>
    <xf numFmtId="0" fontId="9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wrapText="1"/>
    </xf>
    <xf numFmtId="164" fontId="0" fillId="0" borderId="0" xfId="0" applyNumberFormat="1"/>
    <xf numFmtId="0" fontId="0" fillId="0" borderId="0" xfId="0" applyAlignment="1">
      <alignment horizontal="right"/>
    </xf>
    <xf numFmtId="0" fontId="3" fillId="0" borderId="0" xfId="0" applyFont="1" applyAlignment="1"/>
    <xf numFmtId="0" fontId="3" fillId="0" borderId="0" xfId="0" applyFont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" fontId="3" fillId="0" borderId="4" xfId="0" applyNumberFormat="1" applyFont="1" applyBorder="1" applyAlignment="1">
      <alignment horizontal="center" wrapText="1"/>
    </xf>
    <xf numFmtId="0" fontId="6" fillId="0" borderId="4" xfId="0" applyFont="1" applyBorder="1" applyAlignment="1">
      <alignment horizontal="left" wrapText="1"/>
    </xf>
    <xf numFmtId="0" fontId="6" fillId="0" borderId="4" xfId="0" applyFont="1" applyBorder="1" applyAlignment="1">
      <alignment horizontal="center" vertical="center" wrapText="1"/>
    </xf>
    <xf numFmtId="164" fontId="3" fillId="2" borderId="4" xfId="1" applyNumberFormat="1" applyFont="1" applyFill="1" applyBorder="1" applyAlignment="1" applyProtection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166" fontId="3" fillId="0" borderId="4" xfId="0" applyNumberFormat="1" applyFont="1" applyBorder="1" applyAlignment="1">
      <alignment horizontal="center" vertical="center" wrapText="1"/>
    </xf>
    <xf numFmtId="166" fontId="3" fillId="0" borderId="4" xfId="0" applyNumberFormat="1" applyFont="1" applyBorder="1" applyAlignment="1">
      <alignment horizontal="right" vertical="center" wrapText="1"/>
    </xf>
    <xf numFmtId="0" fontId="7" fillId="0" borderId="4" xfId="0" applyFont="1" applyBorder="1"/>
    <xf numFmtId="4" fontId="2" fillId="0" borderId="0" xfId="0" applyNumberFormat="1" applyFont="1"/>
    <xf numFmtId="0" fontId="10" fillId="0" borderId="0" xfId="0" applyFont="1" applyBorder="1"/>
    <xf numFmtId="164" fontId="2" fillId="0" borderId="0" xfId="0" applyNumberFormat="1" applyFont="1" applyAlignment="1"/>
    <xf numFmtId="0" fontId="0" fillId="0" borderId="0" xfId="0" applyBorder="1"/>
    <xf numFmtId="0" fontId="1" fillId="0" borderId="0" xfId="0" applyFont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left"/>
    </xf>
    <xf numFmtId="0" fontId="3" fillId="3" borderId="2" xfId="0" applyFont="1" applyFill="1" applyBorder="1"/>
    <xf numFmtId="0" fontId="3" fillId="3" borderId="2" xfId="0" applyFont="1" applyFill="1" applyBorder="1" applyAlignment="1">
      <alignment horizontal="center"/>
    </xf>
    <xf numFmtId="164" fontId="3" fillId="3" borderId="2" xfId="0" applyNumberFormat="1" applyFont="1" applyFill="1" applyBorder="1" applyAlignment="1">
      <alignment horizontal="center"/>
    </xf>
    <xf numFmtId="0" fontId="0" fillId="3" borderId="2" xfId="0" applyFill="1" applyBorder="1"/>
    <xf numFmtId="0" fontId="0" fillId="3" borderId="3" xfId="0" applyFill="1" applyBorder="1"/>
    <xf numFmtId="0" fontId="5" fillId="3" borderId="4" xfId="0" applyFont="1" applyFill="1" applyBorder="1" applyAlignment="1">
      <alignment vertical="top" wrapText="1"/>
    </xf>
    <xf numFmtId="4" fontId="5" fillId="3" borderId="4" xfId="0" applyNumberFormat="1" applyFont="1" applyFill="1" applyBorder="1" applyAlignment="1">
      <alignment horizontal="center" vertical="top" wrapText="1"/>
    </xf>
    <xf numFmtId="164" fontId="5" fillId="3" borderId="4" xfId="0" applyNumberFormat="1" applyFont="1" applyFill="1" applyBorder="1" applyAlignment="1">
      <alignment horizontal="center" vertical="top" wrapText="1"/>
    </xf>
    <xf numFmtId="4" fontId="5" fillId="3" borderId="1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/>
    <xf numFmtId="0" fontId="5" fillId="3" borderId="2" xfId="0" applyFont="1" applyFill="1" applyBorder="1"/>
    <xf numFmtId="164" fontId="5" fillId="3" borderId="2" xfId="0" applyNumberFormat="1" applyFont="1" applyFill="1" applyBorder="1"/>
    <xf numFmtId="4" fontId="5" fillId="3" borderId="2" xfId="0" applyNumberFormat="1" applyFont="1" applyFill="1" applyBorder="1"/>
    <xf numFmtId="4" fontId="5" fillId="3" borderId="3" xfId="0" applyNumberFormat="1" applyFont="1" applyFill="1" applyBorder="1" applyAlignment="1">
      <alignment horizontal="center" vertical="center"/>
    </xf>
    <xf numFmtId="166" fontId="5" fillId="3" borderId="3" xfId="0" applyNumberFormat="1" applyFont="1" applyFill="1" applyBorder="1" applyAlignment="1">
      <alignment horizontal="right" vertical="center"/>
    </xf>
    <xf numFmtId="0" fontId="7" fillId="3" borderId="4" xfId="0" applyFont="1" applyFill="1" applyBorder="1"/>
    <xf numFmtId="164" fontId="8" fillId="3" borderId="4" xfId="0" applyNumberFormat="1" applyFont="1" applyFill="1" applyBorder="1"/>
    <xf numFmtId="0" fontId="10" fillId="4" borderId="0" xfId="2" applyFont="1" applyFill="1"/>
    <xf numFmtId="167" fontId="11" fillId="3" borderId="0" xfId="2" applyNumberFormat="1" applyFont="1" applyFill="1"/>
    <xf numFmtId="0" fontId="11" fillId="4" borderId="0" xfId="2" applyFont="1" applyFill="1"/>
    <xf numFmtId="0" fontId="10" fillId="4" borderId="0" xfId="2" applyFont="1" applyFill="1" applyAlignment="1">
      <alignment wrapText="1"/>
    </xf>
    <xf numFmtId="0" fontId="0" fillId="4" borderId="0" xfId="0" applyFill="1"/>
    <xf numFmtId="0" fontId="10" fillId="5" borderId="0" xfId="2" applyFont="1" applyFill="1"/>
    <xf numFmtId="167" fontId="11" fillId="6" borderId="0" xfId="2" applyNumberFormat="1" applyFont="1" applyFill="1"/>
    <xf numFmtId="0" fontId="11" fillId="5" borderId="0" xfId="2" applyFont="1" applyFill="1"/>
    <xf numFmtId="0" fontId="10" fillId="5" borderId="0" xfId="2" applyFont="1" applyFill="1" applyAlignment="1">
      <alignment wrapText="1"/>
    </xf>
    <xf numFmtId="0" fontId="0" fillId="5" borderId="0" xfId="0" applyFill="1"/>
  </cellXfs>
  <cellStyles count="3">
    <cellStyle name="Navadno" xfId="0" builtinId="0"/>
    <cellStyle name="TableStyleLight1" xfId="2"/>
    <cellStyle name="Valuta" xfId="1" builtin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9C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showGridLines="0" tabSelected="1" zoomScaleNormal="100" workbookViewId="0">
      <selection activeCell="N11" sqref="N11"/>
    </sheetView>
  </sheetViews>
  <sheetFormatPr defaultRowHeight="12.75" x14ac:dyDescent="0.2"/>
  <cols>
    <col min="1" max="1" width="4.7109375"/>
    <col min="2" max="2" width="43.42578125"/>
    <col min="3" max="3" width="6.85546875"/>
    <col min="4" max="4" width="8.42578125"/>
    <col min="5" max="5" width="10.28515625"/>
    <col min="6" max="6" width="7.5703125"/>
    <col min="7" max="7" width="9.5703125"/>
    <col min="8" max="8" width="10.85546875"/>
    <col min="9" max="9" width="14.28515625"/>
    <col min="10" max="10" width="10.5703125"/>
    <col min="11" max="1025" width="8.7109375"/>
  </cols>
  <sheetData>
    <row r="1" spans="1:10" ht="15.75" x14ac:dyDescent="0.25">
      <c r="A1" s="1" t="s">
        <v>0</v>
      </c>
      <c r="B1" s="2"/>
      <c r="C1" s="3"/>
      <c r="D1" s="3"/>
      <c r="E1" s="4"/>
      <c r="H1" s="5"/>
    </row>
    <row r="2" spans="1:10" ht="15.75" x14ac:dyDescent="0.25">
      <c r="A2" s="2" t="s">
        <v>1</v>
      </c>
      <c r="B2" s="2"/>
      <c r="C2" s="3"/>
      <c r="D2" s="3"/>
      <c r="E2" s="4"/>
    </row>
    <row r="3" spans="1:10" ht="15.75" x14ac:dyDescent="0.25">
      <c r="A3" s="2" t="s">
        <v>2</v>
      </c>
      <c r="B3" s="2"/>
      <c r="C3" s="3"/>
      <c r="D3" s="3"/>
      <c r="E3" s="4"/>
    </row>
    <row r="4" spans="1:10" ht="15" customHeight="1" x14ac:dyDescent="0.25">
      <c r="A4" s="2" t="s">
        <v>3</v>
      </c>
      <c r="B4" s="2"/>
      <c r="C4" s="3"/>
      <c r="D4" s="3"/>
      <c r="E4" s="4"/>
    </row>
    <row r="5" spans="1:10" ht="9.75" customHeight="1" x14ac:dyDescent="0.2">
      <c r="B5" s="22"/>
      <c r="C5" s="22"/>
      <c r="D5" s="22"/>
      <c r="E5" s="22"/>
      <c r="F5" s="22"/>
      <c r="G5" s="22"/>
    </row>
    <row r="6" spans="1:10" ht="15.75" x14ac:dyDescent="0.25">
      <c r="A6" s="23" t="s">
        <v>4</v>
      </c>
      <c r="B6" s="23"/>
      <c r="C6" s="23"/>
      <c r="D6" s="23"/>
      <c r="E6" s="23"/>
      <c r="F6" s="23"/>
      <c r="G6" s="23"/>
      <c r="H6" s="23"/>
    </row>
    <row r="7" spans="1:10" ht="15" x14ac:dyDescent="0.25">
      <c r="A7" s="6"/>
      <c r="B7" s="7"/>
      <c r="C7" s="7"/>
      <c r="D7" s="8"/>
      <c r="E7" s="9"/>
      <c r="F7" s="7"/>
      <c r="G7" s="7"/>
      <c r="H7" s="7"/>
    </row>
    <row r="8" spans="1:10" ht="18.75" x14ac:dyDescent="0.3">
      <c r="A8" s="24" t="s">
        <v>5</v>
      </c>
      <c r="B8" s="25"/>
      <c r="C8" s="26"/>
      <c r="D8" s="27"/>
      <c r="E8" s="28"/>
      <c r="F8" s="26"/>
      <c r="G8" s="26"/>
      <c r="H8" s="26"/>
      <c r="I8" s="29"/>
      <c r="J8" s="30"/>
    </row>
    <row r="9" spans="1:10" ht="15" x14ac:dyDescent="0.25">
      <c r="A9" s="10"/>
      <c r="B9" s="10"/>
      <c r="C9" s="7"/>
      <c r="D9" s="8"/>
      <c r="E9" s="9"/>
      <c r="F9" s="7"/>
      <c r="G9" s="7"/>
      <c r="H9" s="7"/>
    </row>
    <row r="10" spans="1:10" ht="45" x14ac:dyDescent="0.2">
      <c r="A10" s="31" t="s">
        <v>6</v>
      </c>
      <c r="B10" s="32" t="s">
        <v>7</v>
      </c>
      <c r="C10" s="32" t="s">
        <v>8</v>
      </c>
      <c r="D10" s="32" t="s">
        <v>9</v>
      </c>
      <c r="E10" s="33" t="s">
        <v>10</v>
      </c>
      <c r="F10" s="32" t="s">
        <v>11</v>
      </c>
      <c r="G10" s="32" t="s">
        <v>12</v>
      </c>
      <c r="H10" s="34" t="s">
        <v>13</v>
      </c>
      <c r="I10" s="34" t="s">
        <v>14</v>
      </c>
      <c r="J10" s="32" t="s">
        <v>15</v>
      </c>
    </row>
    <row r="11" spans="1:10" ht="30.6" customHeight="1" x14ac:dyDescent="0.25">
      <c r="A11" s="11" t="s">
        <v>16</v>
      </c>
      <c r="B11" s="12" t="s">
        <v>17</v>
      </c>
      <c r="C11" s="13" t="s">
        <v>18</v>
      </c>
      <c r="D11" s="13">
        <v>200</v>
      </c>
      <c r="E11" s="14"/>
      <c r="F11" s="15"/>
      <c r="G11" s="16">
        <f>SUM(E11*F11)/100+E11</f>
        <v>0</v>
      </c>
      <c r="H11" s="17">
        <f>SUM(D11*G11)</f>
        <v>0</v>
      </c>
      <c r="I11" s="18"/>
      <c r="J11" s="18"/>
    </row>
    <row r="12" spans="1:10" ht="43.5" customHeight="1" x14ac:dyDescent="0.25">
      <c r="A12" s="11" t="s">
        <v>19</v>
      </c>
      <c r="B12" s="12" t="s">
        <v>20</v>
      </c>
      <c r="C12" s="13" t="s">
        <v>18</v>
      </c>
      <c r="D12" s="13">
        <v>240</v>
      </c>
      <c r="E12" s="14"/>
      <c r="F12" s="15"/>
      <c r="G12" s="16">
        <f t="shared" ref="G12:G15" si="0">SUM(E12*F12)/100+E12</f>
        <v>0</v>
      </c>
      <c r="H12" s="17">
        <f t="shared" ref="H12:H15" si="1">SUM(D12*G12)</f>
        <v>0</v>
      </c>
      <c r="I12" s="18"/>
      <c r="J12" s="18"/>
    </row>
    <row r="13" spans="1:10" ht="46.5" customHeight="1" x14ac:dyDescent="0.25">
      <c r="A13" s="11" t="s">
        <v>21</v>
      </c>
      <c r="B13" s="12" t="s">
        <v>22</v>
      </c>
      <c r="C13" s="13" t="s">
        <v>18</v>
      </c>
      <c r="D13" s="13">
        <v>428</v>
      </c>
      <c r="E13" s="14"/>
      <c r="F13" s="15"/>
      <c r="G13" s="16">
        <f t="shared" si="0"/>
        <v>0</v>
      </c>
      <c r="H13" s="17">
        <f t="shared" si="1"/>
        <v>0</v>
      </c>
      <c r="I13" s="18"/>
      <c r="J13" s="18"/>
    </row>
    <row r="14" spans="1:10" ht="19.350000000000001" customHeight="1" x14ac:dyDescent="0.25">
      <c r="A14" s="11" t="s">
        <v>23</v>
      </c>
      <c r="B14" s="12" t="s">
        <v>24</v>
      </c>
      <c r="C14" s="13" t="s">
        <v>18</v>
      </c>
      <c r="D14" s="13">
        <v>100</v>
      </c>
      <c r="E14" s="14"/>
      <c r="F14" s="15"/>
      <c r="G14" s="16">
        <f t="shared" si="0"/>
        <v>0</v>
      </c>
      <c r="H14" s="17">
        <f t="shared" si="1"/>
        <v>0</v>
      </c>
      <c r="I14" s="18"/>
      <c r="J14" s="18"/>
    </row>
    <row r="15" spans="1:10" ht="23.85" customHeight="1" x14ac:dyDescent="0.25">
      <c r="A15" s="11" t="s">
        <v>25</v>
      </c>
      <c r="B15" s="12" t="s">
        <v>29</v>
      </c>
      <c r="C15" s="13" t="s">
        <v>18</v>
      </c>
      <c r="D15" s="13">
        <v>1480</v>
      </c>
      <c r="E15" s="14"/>
      <c r="F15" s="15"/>
      <c r="G15" s="16">
        <f t="shared" si="0"/>
        <v>0</v>
      </c>
      <c r="H15" s="17">
        <f t="shared" si="1"/>
        <v>0</v>
      </c>
      <c r="I15" s="18"/>
      <c r="J15" s="18"/>
    </row>
    <row r="16" spans="1:10" ht="15" x14ac:dyDescent="0.25">
      <c r="A16" s="35"/>
      <c r="B16" s="36"/>
      <c r="C16" s="36"/>
      <c r="D16" s="36"/>
      <c r="E16" s="37"/>
      <c r="F16" s="38"/>
      <c r="G16" s="39" t="s">
        <v>26</v>
      </c>
      <c r="H16" s="40">
        <f>SUM(H11:H15)</f>
        <v>0</v>
      </c>
      <c r="I16" s="41"/>
      <c r="J16" s="42"/>
    </row>
    <row r="17" spans="1:10" ht="15.75" x14ac:dyDescent="0.25">
      <c r="A17" s="48"/>
      <c r="B17" s="49"/>
      <c r="C17" s="50"/>
      <c r="D17" s="51"/>
      <c r="E17" s="51"/>
      <c r="F17" s="48"/>
      <c r="G17" s="48"/>
      <c r="H17" s="48"/>
      <c r="I17" s="52"/>
      <c r="J17" s="52"/>
    </row>
    <row r="18" spans="1:10" ht="15.75" x14ac:dyDescent="0.25">
      <c r="A18" s="43"/>
      <c r="B18" s="44" t="s">
        <v>27</v>
      </c>
      <c r="C18" s="45"/>
      <c r="D18" s="46"/>
      <c r="E18" s="46"/>
      <c r="F18" s="43"/>
      <c r="G18" s="43"/>
      <c r="H18" s="43"/>
      <c r="I18" s="47"/>
      <c r="J18" s="47"/>
    </row>
    <row r="19" spans="1:10" ht="15.75" x14ac:dyDescent="0.25">
      <c r="A19" s="2"/>
      <c r="B19" s="20"/>
      <c r="C19" s="20"/>
      <c r="D19" s="20"/>
      <c r="E19" s="21" t="s">
        <v>28</v>
      </c>
      <c r="F19" s="19"/>
      <c r="G19" s="2"/>
      <c r="H19" s="2"/>
    </row>
  </sheetData>
  <mergeCells count="2">
    <mergeCell ref="B5:G5"/>
    <mergeCell ref="A6:H6"/>
  </mergeCells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689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18.SLADOLEDI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Katja Magister</dc:creator>
  <cp:lastModifiedBy>Bojana Breznik</cp:lastModifiedBy>
  <cp:revision>11</cp:revision>
  <cp:lastPrinted>2020-02-14T13:36:42Z</cp:lastPrinted>
  <dcterms:created xsi:type="dcterms:W3CDTF">2018-01-29T13:40:07Z</dcterms:created>
  <dcterms:modified xsi:type="dcterms:W3CDTF">2020-06-24T11:58:44Z</dcterms:modified>
  <dc:language>sl-SI</dc:language>
</cp:coreProperties>
</file>